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995" windowHeight="8190"/>
  </bookViews>
  <sheets>
    <sheet name="เทอม 1 ปี 53" sheetId="2" r:id="rId1"/>
    <sheet name="เทอม 2 ปี 53" sheetId="1" r:id="rId2"/>
    <sheet name="Sheet3" sheetId="3" r:id="rId3"/>
  </sheets>
  <definedNames>
    <definedName name="_xlnm.Print_Area" localSheetId="0">'เทอม 1 ปี 53'!$A$1:$P$16</definedName>
    <definedName name="_xlnm.Print_Area" localSheetId="1">'เทอม 2 ปี 53'!$A$1:$P$16</definedName>
  </definedNames>
  <calcPr calcId="145621"/>
</workbook>
</file>

<file path=xl/calcChain.xml><?xml version="1.0" encoding="utf-8"?>
<calcChain xmlns="http://schemas.openxmlformats.org/spreadsheetml/2006/main">
  <c r="M13" i="2" l="1"/>
  <c r="L13" i="2"/>
  <c r="L14" i="2" s="1"/>
  <c r="K13" i="2"/>
  <c r="J13" i="2"/>
  <c r="J14" i="2" s="1"/>
  <c r="J15" i="2" s="1"/>
  <c r="G13" i="2"/>
  <c r="F13" i="2"/>
  <c r="F14" i="2" s="1"/>
  <c r="E13" i="2"/>
  <c r="D13" i="2"/>
  <c r="D14" i="2" s="1"/>
  <c r="C13" i="2"/>
  <c r="B13" i="2"/>
  <c r="B14" i="2" s="1"/>
  <c r="B15" i="2" s="1"/>
  <c r="B16" i="2" s="1"/>
  <c r="N12" i="2"/>
  <c r="H12" i="2"/>
  <c r="P12" i="2" s="1"/>
  <c r="O11" i="2"/>
  <c r="N11" i="2"/>
  <c r="I11" i="2"/>
  <c r="H11" i="2"/>
  <c r="P11" i="2" s="1"/>
  <c r="O10" i="2"/>
  <c r="O13" i="2" s="1"/>
  <c r="I10" i="2"/>
  <c r="I13" i="2" s="1"/>
  <c r="H10" i="2"/>
  <c r="P10" i="2" s="1"/>
  <c r="N9" i="2"/>
  <c r="H9" i="2"/>
  <c r="P9" i="2" s="1"/>
  <c r="H8" i="2"/>
  <c r="P8" i="2" s="1"/>
  <c r="N7" i="2"/>
  <c r="N13" i="2" s="1"/>
  <c r="N14" i="2" s="1"/>
  <c r="H7" i="2"/>
  <c r="H13" i="2" s="1"/>
  <c r="H14" i="2" s="1"/>
  <c r="P7" i="2" l="1"/>
  <c r="P13" i="2" s="1"/>
  <c r="B13" i="1"/>
  <c r="M13" i="1" l="1"/>
  <c r="L13" i="1"/>
  <c r="K13" i="1"/>
  <c r="J13" i="1"/>
  <c r="G13" i="1"/>
  <c r="F13" i="1"/>
  <c r="E13" i="1"/>
  <c r="D13" i="1"/>
  <c r="C13" i="1"/>
  <c r="N12" i="1"/>
  <c r="H12" i="1"/>
  <c r="O11" i="1"/>
  <c r="N11" i="1"/>
  <c r="I11" i="1"/>
  <c r="H11" i="1"/>
  <c r="O10" i="1"/>
  <c r="O13" i="1" s="1"/>
  <c r="I10" i="1"/>
  <c r="H10" i="1"/>
  <c r="N9" i="1"/>
  <c r="H9" i="1"/>
  <c r="P9" i="1" s="1"/>
  <c r="H8" i="1"/>
  <c r="P8" i="1" s="1"/>
  <c r="N7" i="1"/>
  <c r="H7" i="1"/>
  <c r="P12" i="1" l="1"/>
  <c r="L14" i="1"/>
  <c r="J14" i="1"/>
  <c r="N13" i="1"/>
  <c r="N14" i="1" s="1"/>
  <c r="F14" i="1"/>
  <c r="I13" i="1"/>
  <c r="D14" i="1"/>
  <c r="P11" i="1"/>
  <c r="B14" i="1"/>
  <c r="P10" i="1"/>
  <c r="H13" i="1"/>
  <c r="P7" i="1"/>
  <c r="B15" i="1" l="1"/>
  <c r="J15" i="1"/>
  <c r="P13" i="1"/>
  <c r="H14" i="1"/>
  <c r="B16" i="1" l="1"/>
</calcChain>
</file>

<file path=xl/sharedStrings.xml><?xml version="1.0" encoding="utf-8"?>
<sst xmlns="http://schemas.openxmlformats.org/spreadsheetml/2006/main" count="72" uniqueCount="24">
  <si>
    <t>จำนวนนักศึกษา  วิทยาลัยเทคโนโลยีอุตสาหกรรมศรีสงคราม  มหาวิทยาลัยนครพนม</t>
  </si>
  <si>
    <t>สาขางาน</t>
  </si>
  <si>
    <t>ระดับ ปวช.</t>
  </si>
  <si>
    <t>รวม  ปวช</t>
  </si>
  <si>
    <t>ระดับ  ปวส.</t>
  </si>
  <si>
    <t>รวม ปวส.</t>
  </si>
  <si>
    <t>รวมทั้งหมด</t>
  </si>
  <si>
    <t>ปวช.1</t>
  </si>
  <si>
    <t>ปวช.2</t>
  </si>
  <si>
    <t>ปวช.3</t>
  </si>
  <si>
    <t>ปวส.1</t>
  </si>
  <si>
    <t>ปวส.2</t>
  </si>
  <si>
    <t>ชาย</t>
  </si>
  <si>
    <t>หญิง</t>
  </si>
  <si>
    <t>ยานยนต์/เทคนิคยานยนต์</t>
  </si>
  <si>
    <t>ช่างไฟฟ้ากำลัง</t>
  </si>
  <si>
    <t>ช่างไฟฟ้าติดตั้ง</t>
  </si>
  <si>
    <t>การบัญชี</t>
  </si>
  <si>
    <t>คอมพิวเตอร์ธุรกิจ</t>
  </si>
  <si>
    <t>ช่างอิเล็กทรอนิกส์</t>
  </si>
  <si>
    <t>รวม ชาย หญิง</t>
  </si>
  <si>
    <t>รวม</t>
  </si>
  <si>
    <t>ประจำภาคเรียนที่ 2  ปีการศึกษา 2553</t>
  </si>
  <si>
    <t>ประจำภาคเรียนที่ 1  ปีการศึกษา 2553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</si>
</sst>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sz val="18"/>
      <color theme="0" tint="-0.24997711111789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Border="1"/>
    <xf numFmtId="0" fontId="3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view="pageBreakPreview" zoomScale="60" zoomScaleNormal="100" workbookViewId="0">
      <selection activeCell="J14" sqref="J14:K14"/>
    </sheetView>
  </sheetViews>
  <sheetFormatPr defaultRowHeight="14.25" x14ac:dyDescent="0.2"/>
  <cols>
    <col min="1" max="1" width="20.875" customWidth="1"/>
    <col min="16" max="16" width="11" customWidth="1"/>
  </cols>
  <sheetData>
    <row r="1" spans="1:17" ht="27.75" x14ac:dyDescent="0.6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 ht="27.75" x14ac:dyDescent="0.65">
      <c r="A2" s="35" t="s">
        <v>23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27.75" x14ac:dyDescent="0.6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7.75" x14ac:dyDescent="0.65">
      <c r="A4" s="25" t="s">
        <v>1</v>
      </c>
      <c r="B4" s="26" t="s">
        <v>2</v>
      </c>
      <c r="C4" s="26"/>
      <c r="D4" s="26"/>
      <c r="E4" s="26"/>
      <c r="F4" s="26"/>
      <c r="G4" s="26"/>
      <c r="H4" s="25" t="s">
        <v>3</v>
      </c>
      <c r="I4" s="25"/>
      <c r="J4" s="22" t="s">
        <v>4</v>
      </c>
      <c r="K4" s="23"/>
      <c r="L4" s="23"/>
      <c r="M4" s="24"/>
      <c r="N4" s="25" t="s">
        <v>5</v>
      </c>
      <c r="O4" s="25"/>
      <c r="P4" s="25" t="s">
        <v>6</v>
      </c>
      <c r="Q4" s="2"/>
    </row>
    <row r="5" spans="1:17" ht="27.75" x14ac:dyDescent="0.65">
      <c r="A5" s="25"/>
      <c r="B5" s="25" t="s">
        <v>7</v>
      </c>
      <c r="C5" s="25"/>
      <c r="D5" s="25" t="s">
        <v>8</v>
      </c>
      <c r="E5" s="25"/>
      <c r="F5" s="25" t="s">
        <v>9</v>
      </c>
      <c r="G5" s="25"/>
      <c r="H5" s="25"/>
      <c r="I5" s="25"/>
      <c r="J5" s="26" t="s">
        <v>10</v>
      </c>
      <c r="K5" s="26"/>
      <c r="L5" s="26" t="s">
        <v>11</v>
      </c>
      <c r="M5" s="26"/>
      <c r="N5" s="25"/>
      <c r="O5" s="25"/>
      <c r="P5" s="25"/>
      <c r="Q5" s="2"/>
    </row>
    <row r="6" spans="1:17" ht="27.75" x14ac:dyDescent="0.65">
      <c r="A6" s="25"/>
      <c r="B6" s="14" t="s">
        <v>12</v>
      </c>
      <c r="C6" s="14" t="s">
        <v>13</v>
      </c>
      <c r="D6" s="14" t="s">
        <v>12</v>
      </c>
      <c r="E6" s="14" t="s">
        <v>13</v>
      </c>
      <c r="F6" s="14" t="s">
        <v>12</v>
      </c>
      <c r="G6" s="14" t="s">
        <v>13</v>
      </c>
      <c r="H6" s="14" t="s">
        <v>12</v>
      </c>
      <c r="I6" s="14" t="s">
        <v>13</v>
      </c>
      <c r="J6" s="14" t="s">
        <v>12</v>
      </c>
      <c r="K6" s="15" t="s">
        <v>13</v>
      </c>
      <c r="L6" s="15" t="s">
        <v>12</v>
      </c>
      <c r="M6" s="15" t="s">
        <v>13</v>
      </c>
      <c r="N6" s="15" t="s">
        <v>12</v>
      </c>
      <c r="O6" s="14" t="s">
        <v>13</v>
      </c>
      <c r="P6" s="25"/>
      <c r="Q6" s="2"/>
    </row>
    <row r="7" spans="1:17" ht="27.75" x14ac:dyDescent="0.65">
      <c r="A7" s="5" t="s">
        <v>14</v>
      </c>
      <c r="B7" s="16">
        <v>15</v>
      </c>
      <c r="C7" s="7"/>
      <c r="D7" s="16">
        <v>12</v>
      </c>
      <c r="E7" s="7"/>
      <c r="F7" s="16">
        <v>14</v>
      </c>
      <c r="G7" s="7"/>
      <c r="H7" s="16">
        <f>(B7+D7+F7)</f>
        <v>41</v>
      </c>
      <c r="I7" s="7"/>
      <c r="J7" s="16">
        <v>11</v>
      </c>
      <c r="K7" s="7"/>
      <c r="L7" s="16">
        <v>11</v>
      </c>
      <c r="M7" s="7"/>
      <c r="N7" s="16">
        <f>J7+L7</f>
        <v>22</v>
      </c>
      <c r="O7" s="7"/>
      <c r="P7" s="16">
        <f>(H7+I7+J7+K7+L7+M7)</f>
        <v>63</v>
      </c>
      <c r="Q7" s="2"/>
    </row>
    <row r="8" spans="1:17" ht="27.75" x14ac:dyDescent="0.65">
      <c r="A8" s="5" t="s">
        <v>15</v>
      </c>
      <c r="B8" s="16">
        <v>10</v>
      </c>
      <c r="C8" s="7"/>
      <c r="D8" s="16">
        <v>12</v>
      </c>
      <c r="E8" s="7"/>
      <c r="F8" s="16">
        <v>7</v>
      </c>
      <c r="G8" s="7"/>
      <c r="H8" s="16">
        <f t="shared" ref="H8:H12" si="0">(B8+D8+F8)</f>
        <v>29</v>
      </c>
      <c r="I8" s="7"/>
      <c r="J8" s="7"/>
      <c r="K8" s="7"/>
      <c r="L8" s="7"/>
      <c r="M8" s="7"/>
      <c r="N8" s="7"/>
      <c r="O8" s="7"/>
      <c r="P8" s="16">
        <f t="shared" ref="P8:P11" si="1">(H8+I8+J8+K8+L8+M8)</f>
        <v>29</v>
      </c>
      <c r="Q8" s="2"/>
    </row>
    <row r="9" spans="1:17" ht="27.75" x14ac:dyDescent="0.65">
      <c r="A9" s="5" t="s">
        <v>16</v>
      </c>
      <c r="B9" s="7"/>
      <c r="C9" s="7"/>
      <c r="D9" s="7"/>
      <c r="E9" s="7"/>
      <c r="F9" s="7"/>
      <c r="G9" s="7"/>
      <c r="H9" s="16">
        <f t="shared" si="0"/>
        <v>0</v>
      </c>
      <c r="I9" s="7"/>
      <c r="J9" s="16">
        <v>6</v>
      </c>
      <c r="K9" s="7"/>
      <c r="L9" s="16">
        <v>7</v>
      </c>
      <c r="M9" s="7"/>
      <c r="N9" s="16">
        <f>J9+L9</f>
        <v>13</v>
      </c>
      <c r="O9" s="7"/>
      <c r="P9" s="16">
        <f t="shared" si="1"/>
        <v>13</v>
      </c>
      <c r="Q9" s="2"/>
    </row>
    <row r="10" spans="1:17" ht="27.75" x14ac:dyDescent="0.65">
      <c r="A10" s="5" t="s">
        <v>17</v>
      </c>
      <c r="B10" s="13">
        <v>1</v>
      </c>
      <c r="C10" s="16">
        <v>27</v>
      </c>
      <c r="D10" s="7">
        <v>0</v>
      </c>
      <c r="E10" s="16">
        <v>26</v>
      </c>
      <c r="F10" s="7"/>
      <c r="G10" s="16">
        <v>5</v>
      </c>
      <c r="H10" s="16">
        <f t="shared" si="0"/>
        <v>1</v>
      </c>
      <c r="I10" s="16">
        <f>(C10+E10+G10)</f>
        <v>58</v>
      </c>
      <c r="J10" s="8"/>
      <c r="K10" s="16">
        <v>8</v>
      </c>
      <c r="L10" s="7"/>
      <c r="M10" s="16">
        <v>9</v>
      </c>
      <c r="N10" s="7"/>
      <c r="O10" s="16">
        <f>K10+M10</f>
        <v>17</v>
      </c>
      <c r="P10" s="16">
        <f t="shared" si="1"/>
        <v>76</v>
      </c>
      <c r="Q10" s="2"/>
    </row>
    <row r="11" spans="1:17" ht="27.75" x14ac:dyDescent="0.65">
      <c r="A11" s="5" t="s">
        <v>18</v>
      </c>
      <c r="B11" s="16">
        <v>8</v>
      </c>
      <c r="C11" s="16">
        <v>26</v>
      </c>
      <c r="D11" s="16">
        <v>3</v>
      </c>
      <c r="E11" s="16">
        <v>19</v>
      </c>
      <c r="F11" s="16">
        <v>1</v>
      </c>
      <c r="G11" s="16">
        <v>7</v>
      </c>
      <c r="H11" s="16">
        <f t="shared" si="0"/>
        <v>12</v>
      </c>
      <c r="I11" s="16">
        <f>(C11+E11+G11)</f>
        <v>52</v>
      </c>
      <c r="J11" s="16">
        <v>4</v>
      </c>
      <c r="K11" s="16">
        <v>12</v>
      </c>
      <c r="L11" s="16">
        <v>4</v>
      </c>
      <c r="M11" s="16">
        <v>5</v>
      </c>
      <c r="N11" s="16">
        <f>J11+L11</f>
        <v>8</v>
      </c>
      <c r="O11" s="16">
        <f>K11+M11</f>
        <v>17</v>
      </c>
      <c r="P11" s="16">
        <f t="shared" si="1"/>
        <v>89</v>
      </c>
      <c r="Q11" s="2"/>
    </row>
    <row r="12" spans="1:17" ht="27.75" x14ac:dyDescent="0.65">
      <c r="A12" s="5" t="s">
        <v>19</v>
      </c>
      <c r="B12" s="16">
        <v>10</v>
      </c>
      <c r="C12" s="7"/>
      <c r="D12" s="16">
        <v>0</v>
      </c>
      <c r="E12" s="7"/>
      <c r="F12" s="7"/>
      <c r="G12" s="7"/>
      <c r="H12" s="16">
        <f t="shared" si="0"/>
        <v>10</v>
      </c>
      <c r="I12" s="7"/>
      <c r="J12" s="16">
        <v>4</v>
      </c>
      <c r="K12" s="7"/>
      <c r="L12" s="16">
        <v>0</v>
      </c>
      <c r="M12" s="7"/>
      <c r="N12" s="16">
        <f>J12+L12</f>
        <v>4</v>
      </c>
      <c r="O12" s="7"/>
      <c r="P12" s="16">
        <f>H12+N12</f>
        <v>14</v>
      </c>
      <c r="Q12" s="2"/>
    </row>
    <row r="13" spans="1:17" ht="27.75" x14ac:dyDescent="0.65">
      <c r="A13" s="9" t="s">
        <v>20</v>
      </c>
      <c r="B13" s="7">
        <f>B7+B8+B9+B10+B11+B12</f>
        <v>44</v>
      </c>
      <c r="C13" s="7">
        <f>SUM(C7:C12)</f>
        <v>53</v>
      </c>
      <c r="D13" s="16">
        <f>SUM(D7:D12)</f>
        <v>27</v>
      </c>
      <c r="E13" s="7">
        <f>SUM(E7:E12)</f>
        <v>45</v>
      </c>
      <c r="F13" s="7">
        <f>SUM(F7:F12)</f>
        <v>22</v>
      </c>
      <c r="G13" s="7">
        <f>SUM(G7:G12)</f>
        <v>12</v>
      </c>
      <c r="H13" s="16">
        <f>(H7+H8+H10+H11+H12)</f>
        <v>93</v>
      </c>
      <c r="I13" s="16">
        <f>(I7+I8+I9+I10+I11+I12)</f>
        <v>110</v>
      </c>
      <c r="J13" s="16">
        <f>J7+J8+J9+J10+J11+J12</f>
        <v>25</v>
      </c>
      <c r="K13" s="16">
        <f>(K7+K8+K9+K10+K11+K12)</f>
        <v>20</v>
      </c>
      <c r="L13" s="16">
        <f>L7+L8+L9+L10+L11+L12</f>
        <v>22</v>
      </c>
      <c r="M13" s="16">
        <f>M7+M8+M9+M10+M11+M12</f>
        <v>14</v>
      </c>
      <c r="N13" s="16">
        <f>N7+N8+N9+N10+N11+N12</f>
        <v>47</v>
      </c>
      <c r="O13" s="16">
        <f>(O7+O8+O9+O10+O11+O12)</f>
        <v>34</v>
      </c>
      <c r="P13" s="27">
        <f>P7+P8+P9+P10+P11+P12</f>
        <v>284</v>
      </c>
      <c r="Q13" s="2"/>
    </row>
    <row r="14" spans="1:17" ht="27.75" x14ac:dyDescent="0.65">
      <c r="A14" s="30" t="s">
        <v>21</v>
      </c>
      <c r="B14" s="32">
        <f>(B13+C13)</f>
        <v>97</v>
      </c>
      <c r="C14" s="33"/>
      <c r="D14" s="32">
        <f>(D13+E13)</f>
        <v>72</v>
      </c>
      <c r="E14" s="33"/>
      <c r="F14" s="32">
        <f>(F13+G13)</f>
        <v>34</v>
      </c>
      <c r="G14" s="33"/>
      <c r="H14" s="34">
        <f>H13+I13</f>
        <v>203</v>
      </c>
      <c r="I14" s="34"/>
      <c r="J14" s="17">
        <f>(J13+K13)</f>
        <v>45</v>
      </c>
      <c r="K14" s="18"/>
      <c r="L14" s="17">
        <f>(L13+M13)</f>
        <v>36</v>
      </c>
      <c r="M14" s="18"/>
      <c r="N14" s="17">
        <f>N13+O13</f>
        <v>81</v>
      </c>
      <c r="O14" s="18"/>
      <c r="P14" s="28"/>
      <c r="Q14" s="2"/>
    </row>
    <row r="15" spans="1:17" ht="27.75" x14ac:dyDescent="0.65">
      <c r="A15" s="31"/>
      <c r="B15" s="19">
        <f>(B14+D14+F14)</f>
        <v>203</v>
      </c>
      <c r="C15" s="20"/>
      <c r="D15" s="20"/>
      <c r="E15" s="20"/>
      <c r="F15" s="20"/>
      <c r="G15" s="20"/>
      <c r="H15" s="20"/>
      <c r="I15" s="21"/>
      <c r="J15" s="22">
        <f>+(J14+L14)</f>
        <v>81</v>
      </c>
      <c r="K15" s="23"/>
      <c r="L15" s="23"/>
      <c r="M15" s="23"/>
      <c r="N15" s="23"/>
      <c r="O15" s="24"/>
      <c r="P15" s="29"/>
      <c r="Q15" s="2"/>
    </row>
    <row r="16" spans="1:17" ht="27.75" x14ac:dyDescent="0.65">
      <c r="A16" s="15" t="s">
        <v>6</v>
      </c>
      <c r="B16" s="22">
        <f>(B15+J15)</f>
        <v>284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4"/>
      <c r="Q16" s="2"/>
    </row>
    <row r="17" spans="1:17" ht="27.75" x14ac:dyDescent="0.6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"/>
    </row>
    <row r="18" spans="1:17" ht="27.75" x14ac:dyDescent="0.2">
      <c r="A18" s="11"/>
      <c r="B18" s="12"/>
      <c r="C18" s="12"/>
    </row>
    <row r="19" spans="1:17" x14ac:dyDescent="0.2">
      <c r="A19" s="12"/>
      <c r="B19" s="12"/>
      <c r="C19" s="12"/>
    </row>
  </sheetData>
  <mergeCells count="25">
    <mergeCell ref="A1:Q1"/>
    <mergeCell ref="A2:Q2"/>
    <mergeCell ref="A4:A6"/>
    <mergeCell ref="B4:G4"/>
    <mergeCell ref="H4:I5"/>
    <mergeCell ref="J4:M4"/>
    <mergeCell ref="N4:O5"/>
    <mergeCell ref="P4:P6"/>
    <mergeCell ref="B5:C5"/>
    <mergeCell ref="D5:E5"/>
    <mergeCell ref="F5:G5"/>
    <mergeCell ref="J5:K5"/>
    <mergeCell ref="L5:M5"/>
    <mergeCell ref="P13:P15"/>
    <mergeCell ref="A14:A15"/>
    <mergeCell ref="B14:C14"/>
    <mergeCell ref="D14:E14"/>
    <mergeCell ref="F14:G14"/>
    <mergeCell ref="H14:I14"/>
    <mergeCell ref="J14:K14"/>
    <mergeCell ref="L14:M14"/>
    <mergeCell ref="N14:O14"/>
    <mergeCell ref="B15:I15"/>
    <mergeCell ref="J15:O15"/>
    <mergeCell ref="B16:P16"/>
  </mergeCells>
  <pageMargins left="0.7" right="0.7" top="0.75" bottom="0.75" header="0.3" footer="0.3"/>
  <pageSetup paperSize="9" scale="78" orientation="landscape" r:id="rId1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zoomScaleNormal="100" zoomScaleSheetLayoutView="100" workbookViewId="0">
      <selection activeCell="A2" sqref="A2:Q2"/>
    </sheetView>
  </sheetViews>
  <sheetFormatPr defaultRowHeight="14.25" x14ac:dyDescent="0.2"/>
  <cols>
    <col min="1" max="1" width="20.875" customWidth="1"/>
    <col min="16" max="16" width="11" customWidth="1"/>
  </cols>
  <sheetData>
    <row r="1" spans="1:17" ht="27.75" x14ac:dyDescent="0.6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 ht="27.75" x14ac:dyDescent="0.65">
      <c r="A2" s="35" t="s">
        <v>22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23.2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7.75" x14ac:dyDescent="0.65">
      <c r="A4" s="25" t="s">
        <v>1</v>
      </c>
      <c r="B4" s="26" t="s">
        <v>2</v>
      </c>
      <c r="C4" s="26"/>
      <c r="D4" s="26"/>
      <c r="E4" s="26"/>
      <c r="F4" s="26"/>
      <c r="G4" s="26"/>
      <c r="H4" s="25" t="s">
        <v>3</v>
      </c>
      <c r="I4" s="25"/>
      <c r="J4" s="22" t="s">
        <v>4</v>
      </c>
      <c r="K4" s="23"/>
      <c r="L4" s="23"/>
      <c r="M4" s="24"/>
      <c r="N4" s="25" t="s">
        <v>5</v>
      </c>
      <c r="O4" s="25"/>
      <c r="P4" s="25" t="s">
        <v>6</v>
      </c>
      <c r="Q4" s="2"/>
    </row>
    <row r="5" spans="1:17" ht="27.75" x14ac:dyDescent="0.65">
      <c r="A5" s="25"/>
      <c r="B5" s="25" t="s">
        <v>7</v>
      </c>
      <c r="C5" s="25"/>
      <c r="D5" s="25" t="s">
        <v>8</v>
      </c>
      <c r="E5" s="25"/>
      <c r="F5" s="25" t="s">
        <v>9</v>
      </c>
      <c r="G5" s="25"/>
      <c r="H5" s="25"/>
      <c r="I5" s="25"/>
      <c r="J5" s="26" t="s">
        <v>10</v>
      </c>
      <c r="K5" s="26"/>
      <c r="L5" s="26" t="s">
        <v>11</v>
      </c>
      <c r="M5" s="26"/>
      <c r="N5" s="25"/>
      <c r="O5" s="25"/>
      <c r="P5" s="25"/>
      <c r="Q5" s="2"/>
    </row>
    <row r="6" spans="1:17" ht="27.75" x14ac:dyDescent="0.65">
      <c r="A6" s="25"/>
      <c r="B6" s="3" t="s">
        <v>12</v>
      </c>
      <c r="C6" s="3" t="s">
        <v>13</v>
      </c>
      <c r="D6" s="3" t="s">
        <v>12</v>
      </c>
      <c r="E6" s="3" t="s">
        <v>13</v>
      </c>
      <c r="F6" s="3" t="s">
        <v>12</v>
      </c>
      <c r="G6" s="3" t="s">
        <v>13</v>
      </c>
      <c r="H6" s="3" t="s">
        <v>12</v>
      </c>
      <c r="I6" s="3" t="s">
        <v>13</v>
      </c>
      <c r="J6" s="3" t="s">
        <v>12</v>
      </c>
      <c r="K6" s="4" t="s">
        <v>13</v>
      </c>
      <c r="L6" s="4" t="s">
        <v>12</v>
      </c>
      <c r="M6" s="4" t="s">
        <v>13</v>
      </c>
      <c r="N6" s="4" t="s">
        <v>12</v>
      </c>
      <c r="O6" s="3" t="s">
        <v>13</v>
      </c>
      <c r="P6" s="25"/>
      <c r="Q6" s="2"/>
    </row>
    <row r="7" spans="1:17" ht="27.75" x14ac:dyDescent="0.65">
      <c r="A7" s="5" t="s">
        <v>14</v>
      </c>
      <c r="B7" s="6">
        <v>15</v>
      </c>
      <c r="C7" s="7"/>
      <c r="D7" s="6">
        <v>12</v>
      </c>
      <c r="E7" s="7"/>
      <c r="F7" s="6">
        <v>14</v>
      </c>
      <c r="G7" s="7"/>
      <c r="H7" s="6">
        <f>(B7+D7+F7)</f>
        <v>41</v>
      </c>
      <c r="I7" s="7"/>
      <c r="J7" s="6">
        <v>11</v>
      </c>
      <c r="K7" s="7"/>
      <c r="L7" s="6">
        <v>11</v>
      </c>
      <c r="M7" s="7"/>
      <c r="N7" s="6">
        <f>J7+L7</f>
        <v>22</v>
      </c>
      <c r="O7" s="7"/>
      <c r="P7" s="6">
        <f>(H7+I7+J7+K7+L7+M7)</f>
        <v>63</v>
      </c>
      <c r="Q7" s="2"/>
    </row>
    <row r="8" spans="1:17" ht="27.75" x14ac:dyDescent="0.65">
      <c r="A8" s="5" t="s">
        <v>15</v>
      </c>
      <c r="B8" s="6">
        <v>10</v>
      </c>
      <c r="C8" s="7"/>
      <c r="D8" s="6">
        <v>12</v>
      </c>
      <c r="E8" s="7"/>
      <c r="F8" s="6">
        <v>7</v>
      </c>
      <c r="G8" s="7"/>
      <c r="H8" s="6">
        <f t="shared" ref="H8:H12" si="0">(B8+D8+F8)</f>
        <v>29</v>
      </c>
      <c r="I8" s="7"/>
      <c r="J8" s="7"/>
      <c r="K8" s="7"/>
      <c r="L8" s="7"/>
      <c r="M8" s="7"/>
      <c r="N8" s="7"/>
      <c r="O8" s="7"/>
      <c r="P8" s="6">
        <f t="shared" ref="P8:P11" si="1">(H8+I8+J8+K8+L8+M8)</f>
        <v>29</v>
      </c>
      <c r="Q8" s="2"/>
    </row>
    <row r="9" spans="1:17" ht="27.75" x14ac:dyDescent="0.65">
      <c r="A9" s="5" t="s">
        <v>16</v>
      </c>
      <c r="B9" s="7"/>
      <c r="C9" s="7"/>
      <c r="D9" s="7"/>
      <c r="E9" s="7"/>
      <c r="F9" s="7"/>
      <c r="G9" s="7"/>
      <c r="H9" s="6">
        <f t="shared" si="0"/>
        <v>0</v>
      </c>
      <c r="I9" s="7"/>
      <c r="J9" s="6">
        <v>6</v>
      </c>
      <c r="K9" s="7"/>
      <c r="L9" s="6">
        <v>7</v>
      </c>
      <c r="M9" s="7"/>
      <c r="N9" s="6">
        <f>J9+L9</f>
        <v>13</v>
      </c>
      <c r="O9" s="7"/>
      <c r="P9" s="6">
        <f t="shared" si="1"/>
        <v>13</v>
      </c>
      <c r="Q9" s="2"/>
    </row>
    <row r="10" spans="1:17" ht="27.75" x14ac:dyDescent="0.65">
      <c r="A10" s="5" t="s">
        <v>17</v>
      </c>
      <c r="B10" s="13">
        <v>1</v>
      </c>
      <c r="C10" s="6">
        <v>27</v>
      </c>
      <c r="D10" s="7">
        <v>0</v>
      </c>
      <c r="E10" s="6">
        <v>26</v>
      </c>
      <c r="F10" s="7"/>
      <c r="G10" s="6">
        <v>5</v>
      </c>
      <c r="H10" s="6">
        <f t="shared" si="0"/>
        <v>1</v>
      </c>
      <c r="I10" s="6">
        <f>(C10+E10+G10)</f>
        <v>58</v>
      </c>
      <c r="J10" s="8"/>
      <c r="K10" s="6">
        <v>8</v>
      </c>
      <c r="L10" s="7"/>
      <c r="M10" s="6">
        <v>9</v>
      </c>
      <c r="N10" s="7"/>
      <c r="O10" s="6">
        <f>K10+M10</f>
        <v>17</v>
      </c>
      <c r="P10" s="6">
        <f t="shared" si="1"/>
        <v>76</v>
      </c>
      <c r="Q10" s="2"/>
    </row>
    <row r="11" spans="1:17" ht="27.75" x14ac:dyDescent="0.65">
      <c r="A11" s="5" t="s">
        <v>18</v>
      </c>
      <c r="B11" s="6">
        <v>8</v>
      </c>
      <c r="C11" s="6">
        <v>26</v>
      </c>
      <c r="D11" s="6">
        <v>3</v>
      </c>
      <c r="E11" s="6">
        <v>19</v>
      </c>
      <c r="F11" s="6">
        <v>1</v>
      </c>
      <c r="G11" s="6">
        <v>7</v>
      </c>
      <c r="H11" s="6">
        <f t="shared" si="0"/>
        <v>12</v>
      </c>
      <c r="I11" s="6">
        <f>(C11+E11+G11)</f>
        <v>52</v>
      </c>
      <c r="J11" s="6">
        <v>4</v>
      </c>
      <c r="K11" s="6">
        <v>12</v>
      </c>
      <c r="L11" s="6">
        <v>4</v>
      </c>
      <c r="M11" s="6">
        <v>5</v>
      </c>
      <c r="N11" s="6">
        <f>J11+L11</f>
        <v>8</v>
      </c>
      <c r="O11" s="6">
        <f>K11+M11</f>
        <v>17</v>
      </c>
      <c r="P11" s="6">
        <f t="shared" si="1"/>
        <v>89</v>
      </c>
      <c r="Q11" s="2"/>
    </row>
    <row r="12" spans="1:17" ht="27.75" x14ac:dyDescent="0.65">
      <c r="A12" s="5" t="s">
        <v>19</v>
      </c>
      <c r="B12" s="6">
        <v>10</v>
      </c>
      <c r="C12" s="7"/>
      <c r="D12" s="6">
        <v>0</v>
      </c>
      <c r="E12" s="7"/>
      <c r="F12" s="7"/>
      <c r="G12" s="7"/>
      <c r="H12" s="6">
        <f t="shared" si="0"/>
        <v>10</v>
      </c>
      <c r="I12" s="7"/>
      <c r="J12" s="6">
        <v>4</v>
      </c>
      <c r="K12" s="7"/>
      <c r="L12" s="6">
        <v>0</v>
      </c>
      <c r="M12" s="7"/>
      <c r="N12" s="6">
        <f>J12+L12</f>
        <v>4</v>
      </c>
      <c r="O12" s="7"/>
      <c r="P12" s="6">
        <f>H12+N12</f>
        <v>14</v>
      </c>
      <c r="Q12" s="2"/>
    </row>
    <row r="13" spans="1:17" ht="27.75" x14ac:dyDescent="0.65">
      <c r="A13" s="9" t="s">
        <v>20</v>
      </c>
      <c r="B13" s="7">
        <f>B7+B8+B9+B10+B11+B12</f>
        <v>44</v>
      </c>
      <c r="C13" s="7">
        <f>SUM(C7:C12)</f>
        <v>53</v>
      </c>
      <c r="D13" s="6">
        <f>SUM(D7:D12)</f>
        <v>27</v>
      </c>
      <c r="E13" s="7">
        <f>SUM(E7:E12)</f>
        <v>45</v>
      </c>
      <c r="F13" s="7">
        <f>SUM(F7:F12)</f>
        <v>22</v>
      </c>
      <c r="G13" s="7">
        <f>SUM(G7:G12)</f>
        <v>12</v>
      </c>
      <c r="H13" s="6">
        <f>(H7+H8+H10+H11+H12)</f>
        <v>93</v>
      </c>
      <c r="I13" s="6">
        <f>(I7+I8+I9+I10+I11+I12)</f>
        <v>110</v>
      </c>
      <c r="J13" s="6">
        <f>J7+J8+J9+J10+J11+J12</f>
        <v>25</v>
      </c>
      <c r="K13" s="6">
        <f>(K7+K8+K9+K10+K11+K12)</f>
        <v>20</v>
      </c>
      <c r="L13" s="6">
        <f>L7+L8+L9+L10+L11+L12</f>
        <v>22</v>
      </c>
      <c r="M13" s="6">
        <f>M7+M8+M9+M10+M11+M12</f>
        <v>14</v>
      </c>
      <c r="N13" s="6">
        <f>N7+N8+N9+N10+N11+N12</f>
        <v>47</v>
      </c>
      <c r="O13" s="6">
        <f>(O7+O8+O9+O10+O11+O12)</f>
        <v>34</v>
      </c>
      <c r="P13" s="27">
        <f>P7+P8+P9+P10+P11+P12</f>
        <v>284</v>
      </c>
      <c r="Q13" s="2"/>
    </row>
    <row r="14" spans="1:17" ht="27.75" x14ac:dyDescent="0.65">
      <c r="A14" s="30" t="s">
        <v>21</v>
      </c>
      <c r="B14" s="32">
        <f>(B13+C13)</f>
        <v>97</v>
      </c>
      <c r="C14" s="33"/>
      <c r="D14" s="32">
        <f>(D13+E13)</f>
        <v>72</v>
      </c>
      <c r="E14" s="33"/>
      <c r="F14" s="32">
        <f>(F13+G13)</f>
        <v>34</v>
      </c>
      <c r="G14" s="33"/>
      <c r="H14" s="34">
        <f>H13+I13</f>
        <v>203</v>
      </c>
      <c r="I14" s="34"/>
      <c r="J14" s="17">
        <f>(J13+K13)</f>
        <v>45</v>
      </c>
      <c r="K14" s="18"/>
      <c r="L14" s="17">
        <f>(L13+M13)</f>
        <v>36</v>
      </c>
      <c r="M14" s="18"/>
      <c r="N14" s="17">
        <f>N13+O13</f>
        <v>81</v>
      </c>
      <c r="O14" s="18"/>
      <c r="P14" s="28"/>
      <c r="Q14" s="2"/>
    </row>
    <row r="15" spans="1:17" ht="27.75" x14ac:dyDescent="0.65">
      <c r="A15" s="31"/>
      <c r="B15" s="19">
        <f>(B14+D14+F14)</f>
        <v>203</v>
      </c>
      <c r="C15" s="20"/>
      <c r="D15" s="20"/>
      <c r="E15" s="20"/>
      <c r="F15" s="20"/>
      <c r="G15" s="20"/>
      <c r="H15" s="20"/>
      <c r="I15" s="21"/>
      <c r="J15" s="22">
        <f>+(J14+L14)</f>
        <v>81</v>
      </c>
      <c r="K15" s="23"/>
      <c r="L15" s="23"/>
      <c r="M15" s="23"/>
      <c r="N15" s="23"/>
      <c r="O15" s="24"/>
      <c r="P15" s="29"/>
      <c r="Q15" s="2"/>
    </row>
    <row r="16" spans="1:17" ht="27.75" x14ac:dyDescent="0.65">
      <c r="A16" s="4" t="s">
        <v>6</v>
      </c>
      <c r="B16" s="22">
        <f>(B15+J15)</f>
        <v>284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4"/>
      <c r="Q16" s="2"/>
    </row>
    <row r="17" spans="1:17" ht="27.75" x14ac:dyDescent="0.6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2"/>
    </row>
    <row r="18" spans="1:17" ht="27.75" x14ac:dyDescent="0.2">
      <c r="A18" s="11"/>
      <c r="B18" s="12"/>
      <c r="C18" s="12"/>
    </row>
    <row r="19" spans="1:17" x14ac:dyDescent="0.2">
      <c r="A19" s="12"/>
      <c r="B19" s="12"/>
      <c r="C19" s="12"/>
    </row>
  </sheetData>
  <mergeCells count="25">
    <mergeCell ref="B16:P16"/>
    <mergeCell ref="P13:P15"/>
    <mergeCell ref="A14:A15"/>
    <mergeCell ref="B14:C14"/>
    <mergeCell ref="D14:E14"/>
    <mergeCell ref="F14:G14"/>
    <mergeCell ref="H14:I14"/>
    <mergeCell ref="J14:K14"/>
    <mergeCell ref="L14:M14"/>
    <mergeCell ref="N14:O14"/>
    <mergeCell ref="B15:I15"/>
    <mergeCell ref="J15:O15"/>
    <mergeCell ref="A1:Q1"/>
    <mergeCell ref="A2:Q2"/>
    <mergeCell ref="A4:A6"/>
    <mergeCell ref="B4:G4"/>
    <mergeCell ref="H4:I5"/>
    <mergeCell ref="J4:M4"/>
    <mergeCell ref="N4:O5"/>
    <mergeCell ref="P4:P6"/>
    <mergeCell ref="B5:C5"/>
    <mergeCell ref="D5:E5"/>
    <mergeCell ref="F5:G5"/>
    <mergeCell ref="J5:K5"/>
    <mergeCell ref="L5:M5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เทอม 1 ปี 53</vt:lpstr>
      <vt:lpstr>เทอม 2 ปี 53</vt:lpstr>
      <vt:lpstr>Sheet3</vt:lpstr>
      <vt:lpstr>'เทอม 1 ปี 53'!Print_Area</vt:lpstr>
      <vt:lpstr>'เทอม 2 ปี 53'!Print_Area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aunkung</dc:creator>
  <cp:lastModifiedBy>trb</cp:lastModifiedBy>
  <cp:lastPrinted>2013-01-26T07:13:17Z</cp:lastPrinted>
  <dcterms:created xsi:type="dcterms:W3CDTF">2013-03-07T06:10:34Z</dcterms:created>
  <dcterms:modified xsi:type="dcterms:W3CDTF">2013-01-26T08:27:17Z</dcterms:modified>
</cp:coreProperties>
</file>